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02"/>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Technologiniu_pirkimu_skyrius/Jelena_S/VYKDOMI/SD_32445_Lokom_stebesėnos_sist_keitimas/1_PD/"/>
    </mc:Choice>
  </mc:AlternateContent>
  <xr:revisionPtr revIDLastSave="1237" documentId="8_{CDE0880B-FAC8-4AB4-AD2D-CF0755974D48}" xr6:coauthVersionLast="47" xr6:coauthVersionMax="47" xr10:uidLastSave="{1C0A823F-CDA3-43A3-B5FB-C01FA7B72C01}"/>
  <bookViews>
    <workbookView xWindow="1545" yWindow="2475" windowWidth="26475" windowHeight="12465" tabRatio="656" xr2:uid="{F9E7994A-7ED6-4B70-A545-7196E8B7782E}"/>
  </bookViews>
  <sheets>
    <sheet name="Prekės su paslaugomis_Products " sheetId="4" r:id="rId1"/>
    <sheet name="Sheet1" sheetId="5" r:id="rId2"/>
  </sheets>
  <definedNames>
    <definedName name="_xlnm.Print_Area" localSheetId="0">'Prekės su paslaugomis_Products '!$A$1:$S$23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8" i="4" l="1"/>
  <c r="H7" i="4"/>
  <c r="H6" i="4"/>
  <c r="H5" i="4"/>
  <c r="H9" i="4" l="1"/>
  <c r="H10" i="4" s="1"/>
  <c r="H11" i="4" s="1"/>
</calcChain>
</file>

<file path=xl/sharedStrings.xml><?xml version="1.0" encoding="utf-8"?>
<sst xmlns="http://schemas.openxmlformats.org/spreadsheetml/2006/main" count="73" uniqueCount="68">
  <si>
    <t>Pasiūlymo formos priedas Nr. 1. Pasiūlymo kaina ir informacija apie siūlomas prekes su paslaugomis
Annex No. 1 to the Tender Form. Tender Price and Information about the Proposed Products with Services</t>
  </si>
  <si>
    <r>
      <rPr>
        <b/>
        <sz val="10"/>
        <rFont val="Arial"/>
        <family val="2"/>
      </rPr>
      <t>Eksperto išvada</t>
    </r>
    <r>
      <rPr>
        <i/>
        <sz val="10"/>
        <color theme="4"/>
        <rFont val="Arial"/>
        <family val="2"/>
      </rPr>
      <t xml:space="preserve">
/prieš skelbiant pirkimą, šiuos vertinimui skirtus stulpelius pažymėti ir pasirinkti "slėpti", "hide" / stulpeliai pažymimi "neslėpti" ir naudojami vertinant gautus pasiūlymus</t>
    </r>
  </si>
  <si>
    <t>Pildo visi tiekėjai / Filled by all the suppliers</t>
  </si>
  <si>
    <r>
      <rPr>
        <b/>
        <sz val="11"/>
        <color rgb="FFFF0000"/>
        <rFont val="Arial"/>
        <family val="2"/>
      </rPr>
      <t>Pildys tik galimas laimėtojas KC paprašius / Will be filled in only by the possible winner upon KC's request</t>
    </r>
    <r>
      <rPr>
        <sz val="11"/>
        <color theme="1"/>
        <rFont val="Arial"/>
        <family val="2"/>
      </rPr>
      <t xml:space="preserve">
</t>
    </r>
    <r>
      <rPr>
        <b/>
        <i/>
        <sz val="11"/>
        <rFont val="Arial"/>
        <family val="2"/>
      </rPr>
      <t>(privaloma nurodyti tikslią informaciją, pilnus pavadinimus, kodus ir šalis) / (it is mandatory to provide accurate information, full names, codes, and countries)</t>
    </r>
  </si>
  <si>
    <t>Eksperto pareigos, vardas pavardė</t>
  </si>
  <si>
    <r>
      <rPr>
        <b/>
        <sz val="10"/>
        <color theme="1"/>
        <rFont val="Arial"/>
        <family val="2"/>
      </rPr>
      <t>Prieš atlikdamas vertinimą Ekspertas privalo:</t>
    </r>
    <r>
      <rPr>
        <sz val="10"/>
        <color theme="1"/>
        <rFont val="Arial"/>
        <family val="2"/>
      </rPr>
      <t xml:space="preserve">
-	pasirašyti konfidencialumo pasižadėjimą (prisijungiant prie EcoCost);
-	Viešųjų ir privačių interesų derinimo įstatymo nustatyta tvarka deklaruoti privačius interesus (pateikti Vyriausiajai tarnybinės etikos komisijai (VTEK) šios komisijos nustatytos formos privačių interesų deklaraciją), https://pinreg.vtek.lt/app/teikti-deklaracija. 
</t>
    </r>
    <r>
      <rPr>
        <b/>
        <sz val="10"/>
        <color theme="1"/>
        <rFont val="Arial"/>
        <family val="2"/>
      </rPr>
      <t>Atlikdamas vertinimą Ekspertas privalo:</t>
    </r>
    <r>
      <rPr>
        <sz val="10"/>
        <color theme="1"/>
        <rFont val="Arial"/>
        <family val="2"/>
      </rPr>
      <t xml:space="preserve">
1. Susipažinti su visa TS (joje nurodytais reikalavimais pirkimo objektui) ir tiekėjo pateiktais TS atitiktį pagrindžiančiais dokumentais.
2. Vertinti be išankstinio nusistatymo, bešališkai, objektyviai ir pasitelkiant visas turimas žinias.
3. Pasiūlymus vertinti atskirai (nelyginti vieno su kitu) ir atsižvelgiant tik į Pirkimo vykdytojo nustatytus reikalavimus vertinamo objekto savybėms, TS nurodytus parametrus.
4. Teikiant išvadas įvertinti visus pasiūlymus pagal visus Pirkimo vykdytojo nustatytus reikalavimus.
5. Pasiūlymus vertinti griežtai pagal pirkimo sąlygas.
6. Vertinti pasiūlymo visumą, t.y. visus pateiktus dokumentus, neapsiribodamas kuriais nors iš jų ir (ar) nesuteikdamas jiems neproporcingos reikšmės. Turiniui turi būti teikiama viršenybė prieš formą (vertinama, ar reikiami duomenys yra apskritai pateikti ir, jei pateikti, ar jie yra aiškūs).
7. Neatskleisti tretiesiems asmenims jokios su pirkimu ir vertinimu susijusios informacijos.
Vadovaujantis Lietuvos Respublikos viešųjų pirkimų įstatymo 97 straipsnio 2 dalimi / Lietuvos Respublikos pirkimų, atliekamų vandentvarkos, energetikos, transporto ar pašto paslaugų srities perkančiųjų subjektų, įstatymo 103 straipsnio 2 dalimi, ekspertas už savo veiksmus ir sprendimus atsako pagal Lietuvos Respublikos įstatymus.</t>
    </r>
  </si>
  <si>
    <t>Eil Nr.</t>
  </si>
  <si>
    <t>SAP Nr. [3]</t>
  </si>
  <si>
    <t>Pirkimo objektas / Paslaugų pavadinimas</t>
  </si>
  <si>
    <t>Preliminarus kiekis[4]</t>
  </si>
  <si>
    <t>Mato vnt.</t>
  </si>
  <si>
    <t>Siūloma prekė / modelis</t>
  </si>
  <si>
    <t>1 mato vnt.  Įkainis EUR be PVM</t>
  </si>
  <si>
    <t>Kaina  EUR, be PVM</t>
  </si>
  <si>
    <t>Siūlomos prekės kilmės šalis / Šalis, iš kurios bus teikiama paslauga</t>
  </si>
  <si>
    <t>Siūlomos prekės Gamintojo pavadinimas ir įmonės kodas</t>
  </si>
  <si>
    <t xml:space="preserve">Gamintojo registracijos šalis </t>
  </si>
  <si>
    <t xml:space="preserve">Gamintoją kontroliuojančio asmens   pavadinimas ir įmonės kodas (jeigu juridinis asmuo) / vardas pavardė (jei fizinis asmuo) </t>
  </si>
  <si>
    <t>Gamintoją kontroliuojančio asmens registracijos šalis [5]</t>
  </si>
  <si>
    <t>Pakuotės kilmės šalis</t>
  </si>
  <si>
    <t>Šalis, iš kurios bus teikiama paslaug</t>
  </si>
  <si>
    <r>
      <t xml:space="preserve">Pateiktų dokumentų vertinimas </t>
    </r>
    <r>
      <rPr>
        <sz val="10"/>
        <color rgb="FF000000"/>
        <rFont val="Arial"/>
        <family val="2"/>
      </rPr>
      <t>(atitinka/neatitinka)*</t>
    </r>
  </si>
  <si>
    <r>
      <t xml:space="preserve">Pasiūlyto objekto atitikties Techninės specifikacijos (toliau - TS) reikalavimams vertinimas </t>
    </r>
    <r>
      <rPr>
        <sz val="10"/>
        <color rgb="FF000000"/>
        <rFont val="Arial"/>
        <family val="2"/>
      </rPr>
      <t>(atitinka/neatitinka)</t>
    </r>
    <r>
      <rPr>
        <b/>
        <sz val="10"/>
        <color rgb="FF000000"/>
        <rFont val="Arial"/>
        <family val="2"/>
      </rPr>
      <t>**</t>
    </r>
  </si>
  <si>
    <r>
      <t>Pastabos</t>
    </r>
    <r>
      <rPr>
        <i/>
        <sz val="10"/>
        <color rgb="FF000000"/>
        <rFont val="Arial"/>
        <family val="2"/>
      </rPr>
      <t xml:space="preserve"> 
</t>
    </r>
    <r>
      <rPr>
        <u/>
        <sz val="10"/>
        <color rgb="FF000000"/>
        <rFont val="Arial"/>
        <family val="2"/>
      </rPr>
      <t>(jei neatitinka, tiksliai ir konkrečiai aprašomas neatitikimas)</t>
    </r>
  </si>
  <si>
    <t>Serial No.</t>
  </si>
  <si>
    <t>SAP No. [3]</t>
  </si>
  <si>
    <t>Procurement Object/Name of services</t>
  </si>
  <si>
    <t>Preliminary quantity[4]</t>
  </si>
  <si>
    <t>Unit of measurement</t>
  </si>
  <si>
    <t>Proposed product/model</t>
  </si>
  <si>
    <t>Price of 1 unit of measurement, EUR without VAT</t>
  </si>
  <si>
    <t>Price, EUR without VAT</t>
  </si>
  <si>
    <t>Country of origin of the proposed products/Country from which the service will be provided</t>
  </si>
  <si>
    <t xml:space="preserve">Name and company code of the manufacturer of the proposed product
</t>
  </si>
  <si>
    <t>Manufacturer’s country of registration</t>
  </si>
  <si>
    <t>Name of the person controlling the manufacturer and company code (if a legal entity) / first and last name (if an individual)</t>
  </si>
  <si>
    <t>Country of registration of the person controlling the manufacturer [5]</t>
  </si>
  <si>
    <t>Country of origin of packaging</t>
  </si>
  <si>
    <t>Country from which the service will be provided</t>
  </si>
  <si>
    <t>Lokomotyvų saugos sistema ir jos diegimas su sistemos projektavimo, montavimo bei personalo apmokymo paslaugomis DUOMATIC 08-32U Nr. 5997 riedmeniui
Locomotive safety system and its instalation, including system design, installation, and personnel training services  for vehicle DUOMATIC 08‑32U No. 5997</t>
  </si>
  <si>
    <t>kompl.</t>
  </si>
  <si>
    <t>Lokomotyvų saugos sistema ir jos diegimas su sistemos projektavimo, montavimo bei personalo apmokymo paslaugomis USP-2000SWS Nr. 943 riedmeniui
Locomotive safety system and its instalation, including system design, installation, and personnel training services  for vehicle USP-2000SWS Nr. 943</t>
  </si>
  <si>
    <t>Lokomotyvų saugos sistema ir jos diegimas su sistemos projektavimo, montavimo bei personalo apmokymo paslaugomis MPT- 6 Nr. 138  riedmeniui 
Locomotive safety system and its instalation, including system design, installation, and personnel training services  for vehicle MPT- 6 Nr. 138</t>
  </si>
  <si>
    <t>Lokomotyvų saugos sistema ir jos diegimas su sistemos projektavimo, montavimo bei personalo apmokymo paslaugomis USP-2000SWS Nr. 6156 riedmeniui
Locomotive safety system and its instalation, including system design, installation, and personnel training services  for vehicle USP-2000SWS Nr. 6156</t>
  </si>
  <si>
    <t>Pasiūlymo kaina EUR be PVM[1]
Tender price in EUR without VAT[1]</t>
  </si>
  <si>
    <r>
      <t>[5] Jeigu gamintoją kontroliuojantis asmuo yra fizinis asmuo, nurodoma 1) nuolatinė gyvenamoji vieta ir 2) pilietybė.
Kontroliuojantis asmuo suprantamas taip, kaip tai apibrėžta  VPĮ 2 straipsnio 151 dalyje / PĮ 2 straipsnio 41 dalyje: 
„</t>
    </r>
    <r>
      <rPr>
        <b/>
        <i/>
        <sz val="10"/>
        <color rgb="FF000000"/>
        <rFont val="Arial"/>
        <family val="2"/>
      </rPr>
      <t>Kontroliuojantis asmu</t>
    </r>
    <r>
      <rPr>
        <i/>
        <sz val="10"/>
        <color rgb="FF000000"/>
        <rFont val="Arial"/>
        <family val="2"/>
      </rPr>
      <t>o – individualios įmonės savininkas arba juridinis ar fizinis asmuo, kuris kitame juridiniame asmenyje:
1) tiesiogiai ar netiesiogiai valdo daugiau kaip 50 procentų akcijų, pajų, dalių, įnašų ar (ir) balsų juridinio asmens dalyvių susirinkime arba
2) kartu su susijusiais asmenimis valdo daugiau kaip 50 procentų akcijų, pajų, dalių, įnašų ar (ir) balsų juridinio asmens dalyvių susirinkime ir kurio valdoma dalis yra ne mažesnė kaip 10 procentų akcijų, pajų, dalių, įnašų ar (ir) balsų juridinio asmens dalyvių susirinkime. Susijusiu asmeniu laikomi:
a) juridinių asmenų atveju – asmenys, kurių metinė finansinė atskaitomybė turi būti konsoliduota pagal Lietuvos Respublikos įmonių grupių konsoliduotosios finansinės atskaitomybės įstatymą, arba asmenys, kurių metinė finansinė atskaitomybė turi būti konsoliduota pagal kitų valstybių teisės aktus, įgyvendinančius Direktyvoje 2013/34/ES nustatytus reikalavimus;
b) fizinių asmenų atveju – sutuoktiniai, tėvai ir jų vaikai (įvaikiai).”</t>
    </r>
  </si>
  <si>
    <t>* vertinama:</t>
  </si>
  <si>
    <r>
      <t xml:space="preserve">PVM </t>
    </r>
    <r>
      <rPr>
        <i/>
        <sz val="10"/>
        <color theme="1"/>
        <rFont val="Arial"/>
        <family val="2"/>
      </rPr>
      <t>(pildoma, jei taikoma)</t>
    </r>
    <r>
      <rPr>
        <b/>
        <sz val="10"/>
        <color theme="1"/>
        <rFont val="Arial"/>
        <family val="2"/>
      </rPr>
      <t xml:space="preserve">
VAT </t>
    </r>
    <r>
      <rPr>
        <i/>
        <sz val="10"/>
        <color theme="1"/>
        <rFont val="Arial"/>
        <family val="2"/>
      </rPr>
      <t>(to be completed if applicable)</t>
    </r>
  </si>
  <si>
    <t>Įrašyti / Fill %</t>
  </si>
  <si>
    <t xml:space="preserve"> - ar pasiūlyme yra nurodyta visa informacija, kurios reikalauta TS;
 - ar pateikti visi TS prašomi dokumentai, dėl kiekvieno pirkimo objekto kaip reikalauta (jei taikoma);
 - ar dokumentai galiojantis (jei taikoma);
 - ar dokumentai išduoti tinkamo subjekto (jei taikoma);
 - ar dokumentai tinkamai patvirtinti (jei taikoma);</t>
  </si>
  <si>
    <t xml:space="preserve">Pasiūlymo kaina EUR su PVM[2] 
Tender price in EUR with VAT[2] </t>
  </si>
  <si>
    <t xml:space="preserve">[1]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
[2] Į „Pasiūlymo kainą su PVM“ turi būti įskaityti visi mokesčiai ir visos tiekėjo išlaidos pagal pirkimo dokumentų reikalavimus.  
[3] Stulpelio informacija nurodoma sutarties sudarymo metu.
[4] Pirkėjas neįsipareigoja išpirkti prekių su paslaugomis visai Sutarties vertei ar bet kokiai jos daliai. Prekės su paslaugomis bus perkamos pagal poreikį. Tiekėjui bus mokama už faktiškai pristatytas prekes / suteiktas paslaugas. </t>
  </si>
  <si>
    <r>
      <t xml:space="preserve">** vertinama
</t>
    </r>
    <r>
      <rPr>
        <sz val="10"/>
        <color theme="1"/>
        <rFont val="Arial"/>
        <family val="2"/>
      </rPr>
      <t xml:space="preserve"> - ar pasiūlytas objektas atitinka TS nustatytus reikalavimus, t.y.:</t>
    </r>
    <r>
      <rPr>
        <b/>
        <sz val="10"/>
        <color theme="1"/>
        <rFont val="Arial"/>
        <family val="2"/>
      </rPr>
      <t xml:space="preserve">
</t>
    </r>
    <r>
      <rPr>
        <sz val="10"/>
        <color theme="1"/>
        <rFont val="Arial"/>
        <family val="2"/>
      </rPr>
      <t>ar pasiūlyme nurodytos pirkimo objekto savybės, parametrų reikšmės atitinka TS nurodytas / ar dokumentų turinys patvirtina pirkimo objekto atitiktį visiems nustatytiems TS reikalavimams / ar dokumentai patvirtina pasiūlyme nurodytus parametrus.</t>
    </r>
  </si>
  <si>
    <t>Pasiūlymai turi atitikti visus TS keliamus reikalavimus. Tik tokiu atveju jie bus priimtini, negali būti taikomos išlygos, pvz., negali būti laikoma, jog pasiūlymas, „neatitinkantis tik vieno“ TS parametro ar „neatitinkantis tik nežymiai“ vis vien laikomas priimtinu.
Atitiktis TS turi būti vertinama iš esmės,  nustatant, ar siūlomas pirkimo objektas atitinka TS reikalavimus, ar jų neatitinka. Pirkimo vykdytojas negali atmesti tiekėjo pasiūlymo tik tuo pagrindu, kad siūlomos pirkimo objekto savybės, parametrai ar sprendimai nėra identiški nurodytiems pirkimo sąlygose (pavyzdžiui, tiekėjas siūlo techninės specifikacijos reikalavimus tenkinantį produktą, kuris papildomai turi geresnius parametrus, papildomas funkcijas), tačiau atitinka (apima) nurodytus pirkimo vykdytojo (yra techniškai suderinami ir pan.) ir leidžia įsigyti tą pirkimo objektą, kurį ir buvo siekiama įsigyti.
Neaiškius pasiūlymo aspektus pirkimo vykdytojas gali išspręsti kreipdamasis į tiekėją dėl pasiūlymo paaiškinimo, patikslinimo ar papildymo.</t>
  </si>
  <si>
    <t xml:space="preserve">[1]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
[2] The “Tender price with VAT” must include all taxes and all costs of the supplier in accordance with the requirements of the procurement documents.
[3] Column information is specified at the time of contract conclusion
[4] The buyer does not undertake to redeem the products with services for the entire value of the Contract or any part thereof. Products with services will be procured as needed. The supplier will be paid for the products/services actually delivered/provided. </t>
  </si>
  <si>
    <r>
      <t>[5] If the person controlling the manufacturer is a natural person, 1) place of permanent residence and 2) citizenship shall be indicated.
The controlling person is understood as defined in Part 151 of Article 2 of the Law on Public Procurement / Part 41 of Article 2 of the Law on Procurement by Contracting Authorities Operating in the Water, Energy, Transport or Postal Services Sectors:
“</t>
    </r>
    <r>
      <rPr>
        <b/>
        <i/>
        <sz val="10"/>
        <color rgb="FF000000"/>
        <rFont val="Arial"/>
        <family val="2"/>
      </rPr>
      <t>Controlling person</t>
    </r>
    <r>
      <rPr>
        <i/>
        <sz val="10"/>
        <color rgb="FF000000"/>
        <rFont val="Arial"/>
        <family val="2"/>
      </rPr>
      <t> – the owner of an individual company or a legal or natural person who is in another legal person”
1) directly or indirectly owns more than 50% of the shares, stock, parts, contributions and/or votes in the meeting of participants of the legal entity, or
2) together with related persons owns more than 50% of the shares, stock, parts, contributions or (and) votes in the meeting of participants of the legal entity and whose controlled share is not less than 10% of the shares, stock, parts, contributions and/or votes in the meeting of participants of the legal entity. A related person is considered to be:
a) In the case of legal entities – persons whose annual financial statements must be consolidated in accordance with the Law on Consolidated Financial Statements of Enterprise Groups of the Republic of Lithuania, or persons whose annual financial statements must be consolidated in accordance with the legislation of other states implementing the requirements set out in Directive 2013/34/EU;
b) In case of natural persons – spouses, parents and their children (adopted children).”</t>
    </r>
  </si>
  <si>
    <t>TIEKĖJO DEKLARACIJA APIE GAMINTOJO REGISTRACIJOS VIETĄ 
(ATITIKTIS VPĮ 37 STR. 9 D. / PĮ 50 STR. 9 D.)</t>
  </si>
  <si>
    <r>
      <t xml:space="preserve">1.	Aš (tiekėjas) deklaruoju ir patvirtinu, prisiimdamas visą atsakomybę dėl melagingos informacijos teikimo, kad prekių, kurių BVPŽ kodai nurodyti VPĮ 92 straipsnio 13 dalyje numatytame sąraše, gamintojas ir jį kontroliuojantis  asmuo visiškai atitinka Lietuvos Respublikos viešųjų pirkimų įstatymo 37 str. 9 d. /  Lietuvos Respublikos pirkimų, atliekamų vandentvarkos, energetikos, transporto ir pašto paslaugų srities perkančiųjų subjektų, įstatymo 50 str. 9 d. reikalavimus:
1.1.	prekių gamintojas nėra registruotas (jeigu gamintojas yra fizinis asmuo – nuolat gyvenantis ar turintis pilietybę) VPĮ 92 straipsnio 14 dalyje numatytame sąraše nurodytose valstybėse ar teritorijose*;
1.2.	prekių gamintoją kontroliuojantis asmuo nėra registruotas (jeigu kontroliuojantis asmuo yra fizinis asmuo – nuolat gyvenantis ar turintis pilietybę) VPĮ 92 straipsnio 14 dalyje numatytame sąraše nurodytose valstybėse ar teritorijose;
Tiekėjas įsipareigoja Pirkimo ir Sutarties vykdymo metu pagal KC ar Įgaliotojo pareikalavimą pateikti įrodymus (dokumentus), pagrindžiančius deklaracijoje nurodytų teiginių ir informacijos teisingumą. 
</t>
    </r>
    <r>
      <rPr>
        <i/>
        <sz val="11"/>
        <color theme="1"/>
        <rFont val="Arial"/>
        <family val="2"/>
      </rPr>
      <t>*Rusijos Federacija, Baltarusijos Respublika, Kinijos Liaudies Respublika (netaikoma Taivano (Penghu, Kinmeno ir Matsu) atskirajai muitų teritorijai), Rusijos Federacijos aneksuotas Krymas, Moldovos Respublikos Vyriausybės nekontroliuojama Padniestrės teritorija, Sakartvelo Vyriausybės nekontroliuojamos Abchazijos ir Pietų Osetijos teritorijos.</t>
    </r>
  </si>
  <si>
    <t>SUPPLIER’S DECLARATION FOR THE PLACE OF MANUFACTURER’S REGISTRATION 
(COMPLIANCE WITH ARTICLE 37(9) OF THE PPL / ARTICLE 50(9) OF THE PL)</t>
  </si>
  <si>
    <r>
      <t xml:space="preserve">1.	I (the supplier) hereby declare and confirm on my sole responsibility for providing misleading information that the manufacturer of the offered procurement object and the controlling person  thereof are in full compliance with the requirements set out in Article 37(9) of the Law on Public Procurement of the Republic of Lithuania / Article 50(9) of the Law on Procurement by Contracting Entities Operating in the Water, Energy, Transport and Postal Services Sectors of the Republic of Lithuania:
1.1.	the manufacturer of goods is not registered (if the manufacturer, or the controlling person thereof, is a natural person – is not a permanent resident or a national) in the countries or territories*  referred to in the list provided for in Article 92(14) of the PPL;
1.2.	the controlling person of the manufacturer of goods is not registered (if the manufacturer, or the controlling person thereof, is a natural person – is not a permanent resident or a national) in the countries or territories referred to in the list provided for in Article 92(14) of the PPL.
The Supplier undertakes to provide, at the request of KC or the Principal during the conduct of the Procurement and the performance of the Contract, evidence (documents) supporting the correctness of statements and information given in the declaration. 
</t>
    </r>
    <r>
      <rPr>
        <i/>
        <sz val="11"/>
        <color theme="1"/>
        <rFont val="Arial"/>
        <family val="2"/>
      </rPr>
      <t>*The Russian Federation, the Republic of Belarus, the People's Republic of China (except for the Separate Customs Territory of Taiwan (Penghu, Kinmen and Matsu)), Crimea annexed by the Russian Federation, the territory of Transnistria which is not under the control of the Government of the Republic of Moldova, and the territories of Abkhazia and South Ossetia which are not under the control of the Government of the Republic of Sakartvelo.</t>
    </r>
  </si>
  <si>
    <t>Pasirinkti</t>
  </si>
  <si>
    <t>Kiekis</t>
  </si>
  <si>
    <t>Maksimalus kiekis[4]</t>
  </si>
  <si>
    <t>Lyginamasis koeficientas [4]</t>
  </si>
  <si>
    <t>Pasirinkti (EN)</t>
  </si>
  <si>
    <t>Quantity</t>
  </si>
  <si>
    <t>Maximum quantity[4]</t>
  </si>
  <si>
    <t>Comparative coefficient [4]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</si>
</sst>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0_ ;\-#,##0.00\ "/>
    <numFmt numFmtId="166" formatCode="#,##0.000000_ ;\-#,##0.000000\ "/>
  </numFmts>
  <fonts count="24">
    <font>
      <sz val="11"/>
      <color theme="1"/>
      <name val="Calibri"/>
      <family val="2"/>
      <scheme val="minor"/>
    </font>
    <font>
      <b/>
      <sz val="10"/>
      <color rgb="FF000000"/>
      <name val="Arial"/>
      <family val="2"/>
    </font>
    <font>
      <sz val="11"/>
      <color rgb="FF000000"/>
      <name val="Calibri"/>
      <family val="2"/>
      <charset val="186"/>
    </font>
    <font>
      <sz val="10"/>
      <color theme="1"/>
      <name val="Arial"/>
      <family val="2"/>
      <charset val="186"/>
    </font>
    <font>
      <sz val="10"/>
      <color theme="4"/>
      <name val="Arial"/>
      <family val="2"/>
      <charset val="186"/>
    </font>
    <font>
      <b/>
      <sz val="10"/>
      <color theme="1"/>
      <name val="Arial"/>
      <family val="2"/>
    </font>
    <font>
      <b/>
      <sz val="10"/>
      <name val="Arial"/>
      <family val="2"/>
    </font>
    <font>
      <b/>
      <sz val="9"/>
      <color theme="1"/>
      <name val="Arial"/>
      <family val="2"/>
    </font>
    <font>
      <b/>
      <sz val="9"/>
      <color rgb="FF000000"/>
      <name val="Arial"/>
      <family val="2"/>
    </font>
    <font>
      <b/>
      <sz val="9"/>
      <name val="Arial"/>
      <family val="2"/>
    </font>
    <font>
      <sz val="10"/>
      <color theme="1"/>
      <name val="Arial"/>
      <family val="2"/>
    </font>
    <font>
      <i/>
      <sz val="10"/>
      <color theme="1"/>
      <name val="Arial"/>
      <family val="2"/>
    </font>
    <font>
      <sz val="11"/>
      <color theme="1"/>
      <name val="Arial"/>
      <family val="2"/>
    </font>
    <font>
      <i/>
      <sz val="10"/>
      <color theme="4"/>
      <name val="Arial"/>
      <family val="2"/>
    </font>
    <font>
      <b/>
      <sz val="11"/>
      <color rgb="FFFF0000"/>
      <name val="Arial"/>
      <family val="2"/>
    </font>
    <font>
      <b/>
      <i/>
      <sz val="11"/>
      <name val="Arial"/>
      <family val="2"/>
    </font>
    <font>
      <sz val="10"/>
      <color rgb="FF000000"/>
      <name val="Arial"/>
      <family val="2"/>
    </font>
    <font>
      <i/>
      <sz val="10"/>
      <color rgb="FF000000"/>
      <name val="Arial"/>
      <family val="2"/>
    </font>
    <font>
      <u/>
      <sz val="10"/>
      <color rgb="FF000000"/>
      <name val="Arial"/>
      <family val="2"/>
    </font>
    <font>
      <sz val="10"/>
      <name val="Arial"/>
      <family val="2"/>
    </font>
    <font>
      <sz val="11"/>
      <color rgb="FF000000"/>
      <name val="Arial"/>
      <family val="2"/>
    </font>
    <font>
      <i/>
      <sz val="11"/>
      <color theme="1"/>
      <name val="Arial"/>
      <family val="2"/>
    </font>
    <font>
      <b/>
      <sz val="11"/>
      <color theme="1"/>
      <name val="Arial"/>
      <family val="2"/>
    </font>
    <font>
      <b/>
      <i/>
      <sz val="10"/>
      <color rgb="FF000000"/>
      <name val="Arial"/>
      <family val="2"/>
    </font>
  </fonts>
  <fills count="9">
    <fill>
      <patternFill patternType="none"/>
    </fill>
    <fill>
      <patternFill patternType="gray125"/>
    </fill>
    <fill>
      <patternFill patternType="solid">
        <fgColor rgb="FFFFFFFF"/>
        <bgColor rgb="FF000000"/>
      </patternFill>
    </fill>
    <fill>
      <patternFill patternType="solid">
        <fgColor rgb="FFF2F2F2"/>
        <bgColor rgb="FF000000"/>
      </patternFill>
    </fill>
    <fill>
      <patternFill patternType="solid">
        <fgColor theme="7" tint="0.79998168889431442"/>
        <bgColor indexed="64"/>
      </patternFill>
    </fill>
    <fill>
      <patternFill patternType="solid">
        <fgColor theme="7" tint="0.79998168889431442"/>
        <bgColor rgb="FF000000"/>
      </patternFill>
    </fill>
    <fill>
      <patternFill patternType="solid">
        <fgColor theme="0"/>
        <bgColor rgb="FF000000"/>
      </patternFill>
    </fill>
    <fill>
      <patternFill patternType="solid">
        <fgColor theme="9" tint="0.79998168889431442"/>
        <bgColor rgb="FF000000"/>
      </patternFill>
    </fill>
    <fill>
      <patternFill patternType="solid">
        <fgColor theme="9"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diagonal/>
    </border>
  </borders>
  <cellStyleXfs count="2">
    <xf numFmtId="0" fontId="0" fillId="0" borderId="0"/>
    <xf numFmtId="0" fontId="2" fillId="0" borderId="0" applyNumberFormat="0" applyFont="0" applyBorder="0" applyProtection="0"/>
  </cellStyleXfs>
  <cellXfs count="105">
    <xf numFmtId="0" fontId="0" fillId="0" borderId="0" xfId="0"/>
    <xf numFmtId="0" fontId="3" fillId="0" borderId="0" xfId="0" applyFont="1"/>
    <xf numFmtId="0" fontId="1" fillId="0" borderId="1" xfId="0" applyFont="1" applyBorder="1" applyAlignment="1">
      <alignment horizontal="center" vertical="center" wrapText="1"/>
    </xf>
    <xf numFmtId="0" fontId="4" fillId="0" borderId="0" xfId="0" applyFont="1"/>
    <xf numFmtId="0" fontId="1" fillId="0" borderId="16" xfId="0" applyFont="1" applyBorder="1" applyAlignment="1">
      <alignment horizontal="center" vertical="center" wrapText="1"/>
    </xf>
    <xf numFmtId="0" fontId="1" fillId="0" borderId="17" xfId="0" applyFont="1" applyBorder="1" applyAlignment="1">
      <alignment horizontal="center" vertical="center" wrapText="1"/>
    </xf>
    <xf numFmtId="0" fontId="7" fillId="8" borderId="8" xfId="0" applyFont="1" applyFill="1" applyBorder="1" applyAlignment="1">
      <alignment horizontal="center" vertical="top" wrapText="1"/>
    </xf>
    <xf numFmtId="0" fontId="8" fillId="7" borderId="7"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0" borderId="6" xfId="0" applyFont="1" applyBorder="1" applyAlignment="1">
      <alignment horizontal="center" vertical="center" wrapText="1"/>
    </xf>
    <xf numFmtId="0" fontId="8" fillId="5" borderId="6" xfId="0" applyFont="1" applyFill="1" applyBorder="1" applyAlignment="1">
      <alignment horizontal="center" vertical="center" wrapText="1"/>
    </xf>
    <xf numFmtId="164" fontId="8" fillId="0" borderId="6" xfId="0" applyNumberFormat="1" applyFont="1" applyBorder="1" applyAlignment="1">
      <alignment horizontal="center" vertical="center" wrapText="1"/>
    </xf>
    <xf numFmtId="0" fontId="8" fillId="2" borderId="7"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5" borderId="7"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0" borderId="7" xfId="0" applyFont="1" applyBorder="1" applyAlignment="1">
      <alignment horizontal="center" vertical="center" wrapText="1"/>
    </xf>
    <xf numFmtId="0" fontId="8" fillId="2" borderId="12" xfId="0" applyFont="1" applyFill="1" applyBorder="1" applyAlignment="1">
      <alignment horizontal="center" vertical="center" wrapText="1"/>
    </xf>
    <xf numFmtId="0" fontId="8" fillId="2" borderId="14" xfId="0" applyFont="1" applyFill="1" applyBorder="1" applyAlignment="1">
      <alignment horizontal="center" vertical="center" wrapText="1"/>
    </xf>
    <xf numFmtId="0" fontId="8" fillId="7" borderId="12" xfId="0" applyFont="1" applyFill="1" applyBorder="1" applyAlignment="1">
      <alignment horizontal="center" vertical="center" wrapText="1"/>
    </xf>
    <xf numFmtId="0" fontId="8" fillId="7" borderId="6" xfId="0" applyFont="1" applyFill="1" applyBorder="1" applyAlignment="1">
      <alignment horizontal="center" vertical="center" wrapText="1"/>
    </xf>
    <xf numFmtId="0" fontId="8" fillId="7" borderId="13" xfId="0" applyFont="1" applyFill="1" applyBorder="1" applyAlignment="1">
      <alignment horizontal="center" vertical="center" wrapText="1"/>
    </xf>
    <xf numFmtId="0" fontId="8" fillId="7" borderId="14" xfId="0" applyFont="1" applyFill="1" applyBorder="1" applyAlignment="1">
      <alignment horizontal="center" vertical="center" wrapText="1"/>
    </xf>
    <xf numFmtId="0" fontId="8" fillId="7" borderId="15" xfId="0" applyFont="1" applyFill="1" applyBorder="1" applyAlignment="1">
      <alignment horizontal="center" vertical="center" wrapText="1"/>
    </xf>
    <xf numFmtId="0" fontId="9" fillId="0" borderId="7" xfId="0" applyFont="1" applyBorder="1" applyAlignment="1">
      <alignment horizontal="center" vertical="center" wrapText="1"/>
    </xf>
    <xf numFmtId="164" fontId="12" fillId="0" borderId="0" xfId="0" applyNumberFormat="1" applyFont="1"/>
    <xf numFmtId="166" fontId="12" fillId="0" borderId="0" xfId="0" applyNumberFormat="1" applyFont="1"/>
    <xf numFmtId="0" fontId="12" fillId="0" borderId="0" xfId="0" applyFont="1"/>
    <xf numFmtId="0" fontId="12" fillId="0" borderId="9" xfId="0" applyFont="1" applyBorder="1"/>
    <xf numFmtId="0" fontId="10" fillId="0" borderId="10" xfId="0" applyFont="1" applyBorder="1"/>
    <xf numFmtId="0" fontId="10" fillId="0" borderId="0" xfId="0" applyFont="1"/>
    <xf numFmtId="0" fontId="19" fillId="2" borderId="16" xfId="0" applyFont="1" applyFill="1" applyBorder="1" applyAlignment="1">
      <alignment horizontal="center" vertical="top"/>
    </xf>
    <xf numFmtId="0" fontId="19" fillId="0" borderId="1" xfId="0" applyFont="1" applyBorder="1" applyAlignment="1">
      <alignment horizontal="center" vertical="top" wrapText="1"/>
    </xf>
    <xf numFmtId="165" fontId="19" fillId="0" borderId="2" xfId="0" applyNumberFormat="1" applyFont="1" applyBorder="1" applyAlignment="1">
      <alignment horizontal="center" vertical="top" wrapText="1"/>
    </xf>
    <xf numFmtId="0" fontId="20" fillId="6" borderId="16" xfId="0" applyFont="1" applyFill="1" applyBorder="1" applyAlignment="1">
      <alignment horizontal="center" vertical="top" wrapText="1"/>
    </xf>
    <xf numFmtId="0" fontId="19" fillId="0" borderId="17" xfId="0" applyFont="1" applyBorder="1" applyAlignment="1">
      <alignment horizontal="center" vertical="top" wrapText="1"/>
    </xf>
    <xf numFmtId="0" fontId="20" fillId="0" borderId="16" xfId="0" applyFont="1" applyBorder="1" applyAlignment="1">
      <alignment horizontal="center" vertical="top" wrapText="1"/>
    </xf>
    <xf numFmtId="0" fontId="20" fillId="0" borderId="1" xfId="0" applyFont="1" applyBorder="1" applyAlignment="1">
      <alignment horizontal="center" vertical="top"/>
    </xf>
    <xf numFmtId="0" fontId="20" fillId="0" borderId="17" xfId="0" applyFont="1" applyBorder="1" applyAlignment="1">
      <alignment horizontal="left" vertical="top"/>
    </xf>
    <xf numFmtId="0" fontId="12" fillId="0" borderId="0" xfId="0" applyFont="1" applyAlignment="1">
      <alignment vertical="top"/>
    </xf>
    <xf numFmtId="0" fontId="12" fillId="0" borderId="18" xfId="0" applyFont="1" applyBorder="1" applyAlignment="1">
      <alignment vertical="top"/>
    </xf>
    <xf numFmtId="0" fontId="16" fillId="0" borderId="18" xfId="0" applyFont="1" applyBorder="1"/>
    <xf numFmtId="0" fontId="16" fillId="0" borderId="0" xfId="0" applyFont="1"/>
    <xf numFmtId="165" fontId="1" fillId="3" borderId="2" xfId="0" applyNumberFormat="1" applyFont="1" applyFill="1" applyBorder="1" applyAlignment="1">
      <alignment horizontal="center" vertical="center"/>
    </xf>
    <xf numFmtId="0" fontId="5" fillId="0" borderId="18" xfId="0" applyFont="1" applyBorder="1"/>
    <xf numFmtId="0" fontId="10" fillId="0" borderId="19" xfId="0" applyFont="1" applyBorder="1"/>
    <xf numFmtId="9" fontId="14" fillId="0" borderId="4" xfId="0" applyNumberFormat="1" applyFont="1" applyBorder="1" applyAlignment="1">
      <alignment horizontal="center" vertical="center"/>
    </xf>
    <xf numFmtId="0" fontId="19" fillId="0" borderId="0" xfId="0" applyFont="1" applyAlignment="1">
      <alignment horizontal="left" vertical="top" wrapText="1"/>
    </xf>
    <xf numFmtId="0" fontId="19" fillId="0" borderId="18" xfId="0" applyFont="1" applyBorder="1" applyAlignment="1">
      <alignment vertical="top" wrapText="1"/>
    </xf>
    <xf numFmtId="0" fontId="19" fillId="0" borderId="0" xfId="0" applyFont="1" applyAlignment="1">
      <alignment vertical="top" wrapText="1"/>
    </xf>
    <xf numFmtId="0" fontId="12" fillId="0" borderId="19" xfId="0" applyFont="1" applyBorder="1"/>
    <xf numFmtId="0" fontId="12" fillId="0" borderId="19" xfId="0" applyFont="1" applyBorder="1" applyAlignment="1">
      <alignment vertical="top"/>
    </xf>
    <xf numFmtId="0" fontId="10" fillId="0" borderId="0" xfId="0" applyFont="1" applyAlignment="1">
      <alignment vertical="top" wrapText="1"/>
    </xf>
    <xf numFmtId="164" fontId="10" fillId="0" borderId="0" xfId="0" applyNumberFormat="1" applyFont="1"/>
    <xf numFmtId="0" fontId="19" fillId="0" borderId="1" xfId="0" applyFont="1" applyBorder="1" applyAlignment="1">
      <alignment horizontal="left" vertical="top" wrapText="1"/>
    </xf>
    <xf numFmtId="0" fontId="6" fillId="0" borderId="18" xfId="0" applyFont="1" applyBorder="1" applyAlignment="1">
      <alignment horizontal="center" vertical="top" wrapText="1"/>
    </xf>
    <xf numFmtId="0" fontId="6" fillId="0" borderId="0" xfId="0" applyFont="1" applyAlignment="1">
      <alignment horizontal="center" vertical="top" wrapText="1"/>
    </xf>
    <xf numFmtId="0" fontId="6" fillId="0" borderId="19" xfId="0" applyFont="1" applyBorder="1" applyAlignment="1">
      <alignment horizontal="center" vertical="top" wrapText="1"/>
    </xf>
    <xf numFmtId="0" fontId="12" fillId="0" borderId="18" xfId="0" applyFont="1" applyBorder="1" applyAlignment="1">
      <alignment horizontal="left" vertical="top" wrapText="1"/>
    </xf>
    <xf numFmtId="0" fontId="12" fillId="0" borderId="0" xfId="0" applyFont="1" applyAlignment="1">
      <alignment horizontal="left" vertical="top" wrapText="1"/>
    </xf>
    <xf numFmtId="0" fontId="12" fillId="0" borderId="19" xfId="0" applyFont="1" applyBorder="1" applyAlignment="1">
      <alignment horizontal="left" vertical="top" wrapText="1"/>
    </xf>
    <xf numFmtId="0" fontId="22" fillId="0" borderId="18" xfId="0" applyFont="1" applyBorder="1" applyAlignment="1">
      <alignment horizontal="center" wrapText="1"/>
    </xf>
    <xf numFmtId="0" fontId="22" fillId="0" borderId="0" xfId="0" applyFont="1" applyAlignment="1">
      <alignment horizontal="center"/>
    </xf>
    <xf numFmtId="0" fontId="22" fillId="0" borderId="19" xfId="0" applyFont="1" applyBorder="1" applyAlignment="1">
      <alignment horizontal="center"/>
    </xf>
    <xf numFmtId="0" fontId="22" fillId="0" borderId="18" xfId="0" applyFont="1" applyBorder="1" applyAlignment="1">
      <alignment horizontal="center"/>
    </xf>
    <xf numFmtId="0" fontId="12" fillId="0" borderId="20" xfId="0" applyFont="1" applyBorder="1" applyAlignment="1">
      <alignment horizontal="left" vertical="top" wrapText="1"/>
    </xf>
    <xf numFmtId="0" fontId="12" fillId="0" borderId="21" xfId="0" applyFont="1" applyBorder="1" applyAlignment="1">
      <alignment horizontal="left" vertical="top" wrapText="1"/>
    </xf>
    <xf numFmtId="0" fontId="12" fillId="0" borderId="22" xfId="0" applyFont="1" applyBorder="1" applyAlignment="1">
      <alignment horizontal="left" vertical="top" wrapText="1"/>
    </xf>
    <xf numFmtId="0" fontId="10" fillId="0" borderId="18" xfId="0" applyFont="1" applyBorder="1" applyAlignment="1">
      <alignment horizontal="left" vertical="top" wrapText="1"/>
    </xf>
    <xf numFmtId="0" fontId="10" fillId="0" borderId="0" xfId="0" applyFont="1" applyAlignment="1">
      <alignment horizontal="left" vertical="top" wrapText="1"/>
    </xf>
    <xf numFmtId="0" fontId="10" fillId="0" borderId="20" xfId="0" applyFont="1" applyBorder="1" applyAlignment="1">
      <alignment horizontal="left" vertical="top" wrapText="1"/>
    </xf>
    <xf numFmtId="0" fontId="10" fillId="0" borderId="21" xfId="0" applyFont="1" applyBorder="1" applyAlignment="1">
      <alignment horizontal="left" vertical="top" wrapText="1"/>
    </xf>
    <xf numFmtId="0" fontId="17" fillId="0" borderId="18" xfId="0" applyFont="1" applyBorder="1" applyAlignment="1">
      <alignment horizontal="left" vertical="center" wrapText="1"/>
    </xf>
    <xf numFmtId="0" fontId="16" fillId="0" borderId="0" xfId="0" applyFont="1" applyAlignment="1">
      <alignment horizontal="left" vertical="center"/>
    </xf>
    <xf numFmtId="0" fontId="16" fillId="0" borderId="19" xfId="0" applyFont="1" applyBorder="1" applyAlignment="1">
      <alignment horizontal="left" vertical="center"/>
    </xf>
    <xf numFmtId="0" fontId="16" fillId="0" borderId="18" xfId="0" applyFont="1" applyBorder="1" applyAlignment="1">
      <alignment horizontal="left" vertical="center"/>
    </xf>
    <xf numFmtId="0" fontId="19" fillId="0" borderId="0" xfId="0" applyFont="1" applyAlignment="1">
      <alignment horizontal="left" vertical="top" wrapText="1"/>
    </xf>
    <xf numFmtId="0" fontId="5" fillId="0" borderId="0" xfId="0" applyFont="1" applyAlignment="1">
      <alignment horizontal="left" vertical="center" wrapText="1"/>
    </xf>
    <xf numFmtId="0" fontId="1" fillId="5" borderId="11" xfId="0" applyFont="1" applyFill="1" applyBorder="1" applyAlignment="1">
      <alignment horizontal="center" vertical="center" wrapText="1"/>
    </xf>
    <xf numFmtId="0" fontId="1" fillId="5" borderId="23" xfId="0" applyFont="1" applyFill="1" applyBorder="1" applyAlignment="1">
      <alignment horizontal="center" vertical="center" wrapText="1"/>
    </xf>
    <xf numFmtId="0" fontId="12" fillId="8" borderId="24" xfId="0" applyFont="1" applyFill="1" applyBorder="1" applyAlignment="1">
      <alignment horizontal="center" vertical="center" wrapText="1"/>
    </xf>
    <xf numFmtId="0" fontId="12" fillId="8" borderId="25" xfId="0" applyFont="1" applyFill="1" applyBorder="1" applyAlignment="1">
      <alignment horizontal="center" vertical="center" wrapText="1"/>
    </xf>
    <xf numFmtId="0" fontId="12" fillId="8" borderId="26" xfId="0" applyFont="1" applyFill="1" applyBorder="1" applyAlignment="1">
      <alignment horizontal="center" vertical="center" wrapText="1"/>
    </xf>
    <xf numFmtId="0" fontId="19" fillId="0" borderId="18" xfId="0" applyFont="1" applyBorder="1" applyAlignment="1">
      <alignment horizontal="left" vertical="top" wrapText="1"/>
    </xf>
    <xf numFmtId="0" fontId="17" fillId="0" borderId="12" xfId="0" applyFont="1" applyBorder="1" applyAlignment="1">
      <alignment horizontal="left" vertical="center" wrapText="1"/>
    </xf>
    <xf numFmtId="0" fontId="16" fillId="0" borderId="5" xfId="0" applyFont="1" applyBorder="1" applyAlignment="1">
      <alignment horizontal="left" vertical="center"/>
    </xf>
    <xf numFmtId="0" fontId="16" fillId="0" borderId="27" xfId="0" applyFont="1" applyBorder="1" applyAlignment="1">
      <alignment horizontal="left" vertical="center"/>
    </xf>
    <xf numFmtId="0" fontId="5" fillId="0" borderId="2" xfId="0" applyFont="1" applyBorder="1" applyAlignment="1">
      <alignment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13" fillId="0" borderId="0" xfId="0" applyFont="1" applyAlignment="1">
      <alignment vertical="center" wrapText="1"/>
    </xf>
    <xf numFmtId="0" fontId="12" fillId="0" borderId="0" xfId="0" applyFont="1" applyAlignment="1">
      <alignment vertical="center"/>
    </xf>
    <xf numFmtId="0" fontId="1" fillId="0" borderId="24" xfId="0" applyFont="1" applyBorder="1" applyAlignment="1">
      <alignment horizontal="left" vertical="center" wrapText="1"/>
    </xf>
    <xf numFmtId="0" fontId="1" fillId="0" borderId="25" xfId="0" applyFont="1" applyBorder="1" applyAlignment="1">
      <alignment horizontal="left" vertical="center" wrapText="1"/>
    </xf>
    <xf numFmtId="0" fontId="12" fillId="0" borderId="26" xfId="0" applyFont="1" applyBorder="1" applyAlignment="1">
      <alignment horizontal="left"/>
    </xf>
    <xf numFmtId="0" fontId="10" fillId="0" borderId="0" xfId="0" applyFont="1" applyAlignment="1">
      <alignment horizontal="left" vertical="top"/>
    </xf>
    <xf numFmtId="0" fontId="10" fillId="0" borderId="19" xfId="0" applyFont="1" applyBorder="1" applyAlignment="1">
      <alignment horizontal="left" vertical="top" wrapText="1"/>
    </xf>
    <xf numFmtId="0" fontId="5" fillId="0" borderId="18" xfId="0" applyFont="1" applyBorder="1" applyAlignment="1">
      <alignment horizontal="left" vertical="top" wrapText="1"/>
    </xf>
    <xf numFmtId="0" fontId="5" fillId="0" borderId="0" xfId="0" applyFont="1" applyAlignment="1">
      <alignment horizontal="left" vertical="top" wrapText="1"/>
    </xf>
    <xf numFmtId="0" fontId="5" fillId="0" borderId="19" xfId="0" applyFont="1" applyBorder="1" applyAlignment="1">
      <alignment horizontal="left" vertical="top" wrapText="1"/>
    </xf>
    <xf numFmtId="0" fontId="10" fillId="0" borderId="22" xfId="0" applyFont="1" applyBorder="1" applyAlignment="1">
      <alignment horizontal="left" vertical="top" wrapText="1"/>
    </xf>
    <xf numFmtId="0" fontId="5" fillId="0" borderId="3" xfId="0" applyFont="1" applyBorder="1" applyAlignment="1"/>
    <xf numFmtId="0" fontId="12" fillId="0" borderId="3" xfId="0" applyFont="1" applyBorder="1" applyAlignment="1"/>
    <xf numFmtId="0" fontId="12" fillId="0" borderId="4" xfId="0" applyFont="1" applyBorder="1" applyAlignment="1"/>
  </cellXfs>
  <cellStyles count="2">
    <cellStyle name="Įprastas" xfId="0" builtinId="0"/>
    <cellStyle name="Įprastas 2" xfId="1" xr:uid="{F61F4D1E-BF3F-4711-A5FC-97A77AFA8DE2}"/>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91D2E7-4F66-4E9F-BA9F-B5A9D4701992}">
  <sheetPr codeName="Sheet3"/>
  <dimension ref="A1:S55"/>
  <sheetViews>
    <sheetView tabSelected="1" topLeftCell="A3" zoomScale="90" zoomScaleNormal="90" workbookViewId="0">
      <selection activeCell="D4" sqref="D4"/>
    </sheetView>
  </sheetViews>
  <sheetFormatPr defaultRowHeight="14.25"/>
  <cols>
    <col min="1" max="1" width="7.42578125" style="28" bestFit="1" customWidth="1"/>
    <col min="2" max="2" width="11.140625" style="28" customWidth="1"/>
    <col min="3" max="3" width="42.42578125" style="28" customWidth="1"/>
    <col min="4" max="4" width="15" style="28" customWidth="1"/>
    <col min="5" max="6" width="15.42578125" style="28" customWidth="1"/>
    <col min="7" max="7" width="15.5703125" style="28" customWidth="1"/>
    <col min="8" max="8" width="14.42578125" style="26" bestFit="1" customWidth="1"/>
    <col min="9" max="10" width="15.5703125" style="28" customWidth="1"/>
    <col min="11" max="11" width="14.5703125" style="28" customWidth="1"/>
    <col min="12" max="12" width="25.42578125" style="28" customWidth="1"/>
    <col min="13" max="14" width="18.5703125" style="28" customWidth="1"/>
    <col min="15" max="15" width="16.42578125" style="28" customWidth="1"/>
    <col min="16" max="16" width="27" style="28" hidden="1" customWidth="1"/>
    <col min="17" max="17" width="28.42578125" style="28" hidden="1" customWidth="1"/>
    <col min="18" max="18" width="30.42578125" style="28" hidden="1" customWidth="1"/>
    <col min="19" max="19" width="47.42578125" style="28" hidden="1" customWidth="1"/>
    <col min="20" max="16384" width="9.140625" style="28"/>
  </cols>
  <sheetData>
    <row r="1" spans="1:19" ht="52.5" customHeight="1" thickBot="1">
      <c r="A1" s="78" t="s">
        <v>0</v>
      </c>
      <c r="B1" s="78"/>
      <c r="C1" s="78"/>
      <c r="D1" s="78"/>
      <c r="E1" s="78"/>
      <c r="F1" s="78"/>
      <c r="G1" s="78"/>
      <c r="I1" s="27"/>
      <c r="P1" s="91" t="s">
        <v>1</v>
      </c>
      <c r="Q1" s="91"/>
      <c r="R1" s="91"/>
      <c r="S1" s="92"/>
    </row>
    <row r="2" spans="1:19" ht="53.45" customHeight="1">
      <c r="A2" s="29"/>
      <c r="B2" s="30"/>
      <c r="C2" s="30"/>
      <c r="D2" s="30"/>
      <c r="E2" s="30"/>
      <c r="F2" s="79" t="s">
        <v>2</v>
      </c>
      <c r="G2" s="79"/>
      <c r="H2" s="80"/>
      <c r="I2" s="81" t="s">
        <v>3</v>
      </c>
      <c r="J2" s="82"/>
      <c r="K2" s="82"/>
      <c r="L2" s="82"/>
      <c r="M2" s="82"/>
      <c r="N2" s="82"/>
      <c r="O2" s="83"/>
      <c r="P2" s="93" t="s">
        <v>4</v>
      </c>
      <c r="Q2" s="94"/>
      <c r="R2" s="95"/>
      <c r="S2" s="70" t="s">
        <v>5</v>
      </c>
    </row>
    <row r="3" spans="1:19" s="31" customFormat="1" ht="78.599999999999994" customHeight="1">
      <c r="A3" s="18" t="s">
        <v>6</v>
      </c>
      <c r="B3" s="8" t="s">
        <v>7</v>
      </c>
      <c r="C3" s="9" t="s">
        <v>8</v>
      </c>
      <c r="D3" s="10" t="s">
        <v>9</v>
      </c>
      <c r="E3" s="8" t="s">
        <v>10</v>
      </c>
      <c r="F3" s="11" t="s">
        <v>11</v>
      </c>
      <c r="G3" s="11" t="s">
        <v>12</v>
      </c>
      <c r="H3" s="12" t="s">
        <v>13</v>
      </c>
      <c r="I3" s="20" t="s">
        <v>14</v>
      </c>
      <c r="J3" s="21" t="s">
        <v>15</v>
      </c>
      <c r="K3" s="21" t="s">
        <v>16</v>
      </c>
      <c r="L3" s="6" t="s">
        <v>17</v>
      </c>
      <c r="M3" s="21" t="s">
        <v>18</v>
      </c>
      <c r="N3" s="22" t="s">
        <v>19</v>
      </c>
      <c r="O3" s="22" t="s">
        <v>20</v>
      </c>
      <c r="P3" s="4" t="s">
        <v>21</v>
      </c>
      <c r="Q3" s="2" t="s">
        <v>22</v>
      </c>
      <c r="R3" s="5" t="s">
        <v>23</v>
      </c>
      <c r="S3" s="96"/>
    </row>
    <row r="4" spans="1:19" s="31" customFormat="1" ht="106.5" customHeight="1">
      <c r="A4" s="19" t="s">
        <v>24</v>
      </c>
      <c r="B4" s="13" t="s">
        <v>25</v>
      </c>
      <c r="C4" s="14" t="s">
        <v>26</v>
      </c>
      <c r="D4" s="25" t="s">
        <v>27</v>
      </c>
      <c r="E4" s="13" t="s">
        <v>28</v>
      </c>
      <c r="F4" s="15" t="s">
        <v>29</v>
      </c>
      <c r="G4" s="16" t="s">
        <v>30</v>
      </c>
      <c r="H4" s="17" t="s">
        <v>31</v>
      </c>
      <c r="I4" s="23" t="s">
        <v>32</v>
      </c>
      <c r="J4" s="7" t="s">
        <v>33</v>
      </c>
      <c r="K4" s="7" t="s">
        <v>34</v>
      </c>
      <c r="L4" s="7" t="s">
        <v>35</v>
      </c>
      <c r="M4" s="7" t="s">
        <v>36</v>
      </c>
      <c r="N4" s="24" t="s">
        <v>37</v>
      </c>
      <c r="O4" s="24" t="s">
        <v>38</v>
      </c>
      <c r="P4" s="4"/>
      <c r="Q4" s="2"/>
      <c r="R4" s="5"/>
      <c r="S4" s="96"/>
    </row>
    <row r="5" spans="1:19" s="40" customFormat="1" ht="102.75" customHeight="1">
      <c r="A5" s="32">
        <v>1</v>
      </c>
      <c r="B5" s="33"/>
      <c r="C5" s="55" t="s">
        <v>39</v>
      </c>
      <c r="D5" s="33">
        <v>2</v>
      </c>
      <c r="E5" s="33" t="s">
        <v>40</v>
      </c>
      <c r="F5" s="33"/>
      <c r="G5" s="33"/>
      <c r="H5" s="34">
        <f>ROUND(D5*G5,2)</f>
        <v>0</v>
      </c>
      <c r="I5" s="35"/>
      <c r="J5" s="33"/>
      <c r="K5" s="33"/>
      <c r="L5" s="33"/>
      <c r="M5" s="33"/>
      <c r="N5" s="36"/>
      <c r="O5" s="36"/>
      <c r="P5" s="37"/>
      <c r="Q5" s="38"/>
      <c r="R5" s="39"/>
      <c r="S5" s="96"/>
    </row>
    <row r="6" spans="1:19" s="40" customFormat="1" ht="100.5" customHeight="1">
      <c r="A6" s="32">
        <v>2</v>
      </c>
      <c r="B6" s="33"/>
      <c r="C6" s="55" t="s">
        <v>41</v>
      </c>
      <c r="D6" s="33">
        <v>1</v>
      </c>
      <c r="E6" s="33" t="s">
        <v>40</v>
      </c>
      <c r="F6" s="33"/>
      <c r="G6" s="33"/>
      <c r="H6" s="34">
        <f>ROUND(D6*G6,2)</f>
        <v>0</v>
      </c>
      <c r="I6" s="35"/>
      <c r="J6" s="33"/>
      <c r="K6" s="33"/>
      <c r="L6" s="33"/>
      <c r="M6" s="33"/>
      <c r="N6" s="36"/>
      <c r="O6" s="36"/>
      <c r="P6" s="41"/>
      <c r="Q6" s="38"/>
      <c r="R6" s="39"/>
      <c r="S6" s="96"/>
    </row>
    <row r="7" spans="1:19" s="40" customFormat="1" ht="102">
      <c r="A7" s="32">
        <v>3</v>
      </c>
      <c r="B7" s="33"/>
      <c r="C7" s="55" t="s">
        <v>42</v>
      </c>
      <c r="D7" s="33">
        <v>1</v>
      </c>
      <c r="E7" s="33" t="s">
        <v>40</v>
      </c>
      <c r="F7" s="33"/>
      <c r="G7" s="33"/>
      <c r="H7" s="34">
        <f>ROUND(D7*G7,2)</f>
        <v>0</v>
      </c>
      <c r="I7" s="35"/>
      <c r="J7" s="33"/>
      <c r="K7" s="33"/>
      <c r="L7" s="33"/>
      <c r="M7" s="33"/>
      <c r="N7" s="36"/>
      <c r="O7" s="36"/>
      <c r="P7" s="37"/>
      <c r="Q7" s="38"/>
      <c r="R7" s="39"/>
      <c r="S7" s="96"/>
    </row>
    <row r="8" spans="1:19" s="40" customFormat="1" ht="99.75" customHeight="1">
      <c r="A8" s="32">
        <v>4</v>
      </c>
      <c r="B8" s="33"/>
      <c r="C8" s="55" t="s">
        <v>43</v>
      </c>
      <c r="D8" s="33">
        <v>1</v>
      </c>
      <c r="E8" s="33" t="s">
        <v>40</v>
      </c>
      <c r="F8" s="33"/>
      <c r="G8" s="33"/>
      <c r="H8" s="34">
        <f>ROUND(D8*G8,2)</f>
        <v>0</v>
      </c>
      <c r="I8" s="35"/>
      <c r="J8" s="33"/>
      <c r="K8" s="33"/>
      <c r="L8" s="33"/>
      <c r="M8" s="33"/>
      <c r="N8" s="36"/>
      <c r="O8" s="36"/>
      <c r="P8" s="37"/>
      <c r="Q8" s="38"/>
      <c r="R8" s="39"/>
      <c r="S8" s="96"/>
    </row>
    <row r="9" spans="1:19">
      <c r="A9" s="42"/>
      <c r="B9" s="43"/>
      <c r="C9" s="43"/>
      <c r="D9" s="88" t="s">
        <v>44</v>
      </c>
      <c r="E9" s="102"/>
      <c r="F9" s="103"/>
      <c r="G9" s="104"/>
      <c r="H9" s="44">
        <f>SUM(H5:H8)</f>
        <v>0</v>
      </c>
      <c r="I9" s="85" t="s">
        <v>45</v>
      </c>
      <c r="J9" s="86"/>
      <c r="K9" s="86"/>
      <c r="L9" s="86"/>
      <c r="M9" s="86"/>
      <c r="N9" s="86"/>
      <c r="O9" s="87"/>
      <c r="P9" s="45" t="s">
        <v>46</v>
      </c>
      <c r="Q9" s="31"/>
      <c r="R9" s="46"/>
      <c r="S9" s="96"/>
    </row>
    <row r="10" spans="1:19" ht="27.6" customHeight="1">
      <c r="A10" s="42"/>
      <c r="B10" s="43"/>
      <c r="C10" s="43"/>
      <c r="D10" s="89" t="s">
        <v>47</v>
      </c>
      <c r="E10" s="90"/>
      <c r="F10" s="90"/>
      <c r="G10" s="47" t="s">
        <v>48</v>
      </c>
      <c r="H10" s="44" t="e">
        <f>H9*G10</f>
        <v>#VALUE!</v>
      </c>
      <c r="I10" s="76"/>
      <c r="J10" s="74"/>
      <c r="K10" s="74"/>
      <c r="L10" s="74"/>
      <c r="M10" s="74"/>
      <c r="N10" s="74"/>
      <c r="O10" s="75"/>
      <c r="P10" s="69" t="s">
        <v>49</v>
      </c>
      <c r="Q10" s="70"/>
      <c r="R10" s="97"/>
      <c r="S10" s="96"/>
    </row>
    <row r="11" spans="1:19" ht="33.950000000000003" customHeight="1">
      <c r="A11" s="42"/>
      <c r="B11" s="43"/>
      <c r="C11" s="43"/>
      <c r="D11" s="88" t="s">
        <v>50</v>
      </c>
      <c r="E11" s="102"/>
      <c r="F11" s="103"/>
      <c r="G11" s="104"/>
      <c r="H11" s="44" t="e">
        <f>H9+H10</f>
        <v>#VALUE!</v>
      </c>
      <c r="I11" s="76"/>
      <c r="J11" s="74"/>
      <c r="K11" s="74"/>
      <c r="L11" s="74"/>
      <c r="M11" s="74"/>
      <c r="N11" s="74"/>
      <c r="O11" s="75"/>
      <c r="P11" s="69"/>
      <c r="Q11" s="70"/>
      <c r="R11" s="97"/>
      <c r="S11" s="96"/>
    </row>
    <row r="12" spans="1:19" ht="25.5" customHeight="1">
      <c r="A12" s="84" t="s">
        <v>51</v>
      </c>
      <c r="B12" s="77"/>
      <c r="C12" s="77"/>
      <c r="D12" s="77"/>
      <c r="E12" s="77"/>
      <c r="F12" s="77"/>
      <c r="G12" s="77"/>
      <c r="H12" s="77"/>
      <c r="I12" s="76"/>
      <c r="J12" s="74"/>
      <c r="K12" s="74"/>
      <c r="L12" s="74"/>
      <c r="M12" s="74"/>
      <c r="N12" s="74"/>
      <c r="O12" s="75"/>
      <c r="P12" s="69"/>
      <c r="Q12" s="70"/>
      <c r="R12" s="97"/>
      <c r="S12" s="96"/>
    </row>
    <row r="13" spans="1:19" ht="38.1" customHeight="1">
      <c r="A13" s="84"/>
      <c r="B13" s="77"/>
      <c r="C13" s="77"/>
      <c r="D13" s="77"/>
      <c r="E13" s="77"/>
      <c r="F13" s="77"/>
      <c r="G13" s="77"/>
      <c r="H13" s="77"/>
      <c r="I13" s="76"/>
      <c r="J13" s="74"/>
      <c r="K13" s="74"/>
      <c r="L13" s="74"/>
      <c r="M13" s="74"/>
      <c r="N13" s="74"/>
      <c r="O13" s="75"/>
      <c r="P13" s="98" t="s">
        <v>52</v>
      </c>
      <c r="Q13" s="99"/>
      <c r="R13" s="100"/>
      <c r="S13" s="96"/>
    </row>
    <row r="14" spans="1:19" ht="18.600000000000001" customHeight="1">
      <c r="A14" s="84"/>
      <c r="B14" s="77"/>
      <c r="C14" s="77"/>
      <c r="D14" s="77"/>
      <c r="E14" s="77"/>
      <c r="F14" s="77"/>
      <c r="G14" s="77"/>
      <c r="H14" s="77"/>
      <c r="I14" s="76"/>
      <c r="J14" s="74"/>
      <c r="K14" s="74"/>
      <c r="L14" s="74"/>
      <c r="M14" s="74"/>
      <c r="N14" s="74"/>
      <c r="O14" s="75"/>
      <c r="P14" s="98"/>
      <c r="Q14" s="99"/>
      <c r="R14" s="100"/>
      <c r="S14" s="96"/>
    </row>
    <row r="15" spans="1:19" ht="14.45" customHeight="1">
      <c r="A15" s="84"/>
      <c r="B15" s="77"/>
      <c r="C15" s="77"/>
      <c r="D15" s="77"/>
      <c r="E15" s="77"/>
      <c r="F15" s="77"/>
      <c r="G15" s="77"/>
      <c r="H15" s="77"/>
      <c r="I15" s="76"/>
      <c r="J15" s="74"/>
      <c r="K15" s="74"/>
      <c r="L15" s="74"/>
      <c r="M15" s="74"/>
      <c r="N15" s="74"/>
      <c r="O15" s="75"/>
      <c r="P15" s="98"/>
      <c r="Q15" s="99"/>
      <c r="R15" s="100"/>
      <c r="S15" s="96"/>
    </row>
    <row r="16" spans="1:19" ht="14.45" customHeight="1">
      <c r="A16" s="49"/>
      <c r="B16" s="50"/>
      <c r="C16" s="50"/>
      <c r="D16" s="50"/>
      <c r="E16" s="50"/>
      <c r="F16" s="50"/>
      <c r="G16" s="50"/>
      <c r="H16" s="50"/>
      <c r="I16" s="49"/>
      <c r="O16" s="51"/>
      <c r="P16" s="69" t="s">
        <v>53</v>
      </c>
      <c r="Q16" s="70"/>
      <c r="R16" s="97"/>
      <c r="S16" s="96"/>
    </row>
    <row r="17" spans="1:19" ht="30" customHeight="1">
      <c r="A17" s="69" t="s">
        <v>54</v>
      </c>
      <c r="B17" s="70"/>
      <c r="C17" s="70"/>
      <c r="D17" s="70"/>
      <c r="E17" s="70"/>
      <c r="F17" s="70"/>
      <c r="G17" s="70"/>
      <c r="H17" s="70"/>
      <c r="I17" s="73" t="s">
        <v>55</v>
      </c>
      <c r="J17" s="74"/>
      <c r="K17" s="74"/>
      <c r="L17" s="74"/>
      <c r="M17" s="74"/>
      <c r="N17" s="74"/>
      <c r="O17" s="75"/>
      <c r="P17" s="69"/>
      <c r="Q17" s="70"/>
      <c r="R17" s="97"/>
      <c r="S17" s="96"/>
    </row>
    <row r="18" spans="1:19">
      <c r="A18" s="69"/>
      <c r="B18" s="70"/>
      <c r="C18" s="70"/>
      <c r="D18" s="70"/>
      <c r="E18" s="70"/>
      <c r="F18" s="70"/>
      <c r="G18" s="70"/>
      <c r="H18" s="70"/>
      <c r="I18" s="76"/>
      <c r="J18" s="74"/>
      <c r="K18" s="74"/>
      <c r="L18" s="74"/>
      <c r="M18" s="74"/>
      <c r="N18" s="74"/>
      <c r="O18" s="75"/>
      <c r="P18" s="69"/>
      <c r="Q18" s="70"/>
      <c r="R18" s="97"/>
      <c r="S18" s="96"/>
    </row>
    <row r="19" spans="1:19" ht="27.6" customHeight="1">
      <c r="A19" s="69"/>
      <c r="B19" s="70"/>
      <c r="C19" s="70"/>
      <c r="D19" s="70"/>
      <c r="E19" s="70"/>
      <c r="F19" s="70"/>
      <c r="G19" s="70"/>
      <c r="H19" s="70"/>
      <c r="I19" s="76"/>
      <c r="J19" s="74"/>
      <c r="K19" s="74"/>
      <c r="L19" s="74"/>
      <c r="M19" s="74"/>
      <c r="N19" s="74"/>
      <c r="O19" s="75"/>
      <c r="P19" s="69"/>
      <c r="Q19" s="70"/>
      <c r="R19" s="97"/>
      <c r="S19" s="96"/>
    </row>
    <row r="20" spans="1:19" ht="45" customHeight="1" thickBot="1">
      <c r="A20" s="71"/>
      <c r="B20" s="72"/>
      <c r="C20" s="72"/>
      <c r="D20" s="72"/>
      <c r="E20" s="72"/>
      <c r="F20" s="72"/>
      <c r="G20" s="72"/>
      <c r="H20" s="72"/>
      <c r="I20" s="76"/>
      <c r="J20" s="74"/>
      <c r="K20" s="74"/>
      <c r="L20" s="74"/>
      <c r="M20" s="74"/>
      <c r="N20" s="74"/>
      <c r="O20" s="75"/>
      <c r="P20" s="69"/>
      <c r="Q20" s="70"/>
      <c r="R20" s="97"/>
      <c r="S20" s="96"/>
    </row>
    <row r="21" spans="1:19" ht="42.6" customHeight="1">
      <c r="A21" s="50"/>
      <c r="B21" s="50"/>
      <c r="C21" s="50"/>
      <c r="D21" s="50"/>
      <c r="E21" s="50"/>
      <c r="F21" s="50"/>
      <c r="G21" s="50"/>
      <c r="H21" s="50"/>
      <c r="I21" s="76"/>
      <c r="J21" s="74"/>
      <c r="K21" s="74"/>
      <c r="L21" s="74"/>
      <c r="M21" s="74"/>
      <c r="N21" s="74"/>
      <c r="O21" s="75"/>
      <c r="P21" s="69"/>
      <c r="Q21" s="70"/>
      <c r="R21" s="97"/>
      <c r="S21" s="96"/>
    </row>
    <row r="22" spans="1:19" ht="36" customHeight="1" thickBot="1">
      <c r="I22" s="76"/>
      <c r="J22" s="74"/>
      <c r="K22" s="74"/>
      <c r="L22" s="74"/>
      <c r="M22" s="74"/>
      <c r="N22" s="74"/>
      <c r="O22" s="75"/>
      <c r="P22" s="71"/>
      <c r="Q22" s="72"/>
      <c r="R22" s="101"/>
    </row>
    <row r="23" spans="1:19" ht="26.45" customHeight="1">
      <c r="I23" s="41"/>
      <c r="J23" s="40"/>
      <c r="K23" s="40"/>
      <c r="L23" s="40"/>
      <c r="M23" s="40"/>
      <c r="N23" s="40"/>
      <c r="O23" s="52"/>
      <c r="P23" s="53"/>
      <c r="Q23" s="53"/>
      <c r="R23" s="53"/>
    </row>
    <row r="24" spans="1:19" ht="15" customHeight="1">
      <c r="A24" s="50"/>
      <c r="B24" s="50"/>
      <c r="C24" s="50"/>
      <c r="D24" s="50"/>
      <c r="E24" s="50"/>
      <c r="F24" s="50"/>
      <c r="G24" s="50"/>
      <c r="H24" s="50"/>
      <c r="I24" s="56" t="s">
        <v>56</v>
      </c>
      <c r="J24" s="57"/>
      <c r="K24" s="57"/>
      <c r="L24" s="57"/>
      <c r="M24" s="57"/>
      <c r="N24" s="57"/>
      <c r="O24" s="58"/>
    </row>
    <row r="25" spans="1:19" ht="17.45" customHeight="1">
      <c r="A25" s="31"/>
      <c r="B25" s="31"/>
      <c r="C25" s="31"/>
      <c r="D25" s="31"/>
      <c r="E25" s="31"/>
      <c r="F25" s="31"/>
      <c r="G25" s="31"/>
      <c r="H25" s="54"/>
      <c r="I25" s="56"/>
      <c r="J25" s="57"/>
      <c r="K25" s="57"/>
      <c r="L25" s="57"/>
      <c r="M25" s="57"/>
      <c r="N25" s="57"/>
      <c r="O25" s="58"/>
    </row>
    <row r="26" spans="1:19" ht="14.45" customHeight="1">
      <c r="A26" s="77"/>
      <c r="B26" s="77"/>
      <c r="C26" s="77"/>
      <c r="D26" s="77"/>
      <c r="E26" s="77"/>
      <c r="F26" s="48"/>
      <c r="G26" s="31"/>
      <c r="H26" s="54"/>
      <c r="I26" s="59" t="s">
        <v>57</v>
      </c>
      <c r="J26" s="60"/>
      <c r="K26" s="60"/>
      <c r="L26" s="60"/>
      <c r="M26" s="60"/>
      <c r="N26" s="60"/>
      <c r="O26" s="61"/>
    </row>
    <row r="27" spans="1:19" ht="30" customHeight="1">
      <c r="A27" s="50"/>
      <c r="B27" s="50"/>
      <c r="C27" s="50"/>
      <c r="D27" s="50"/>
      <c r="E27" s="50"/>
      <c r="F27" s="50"/>
      <c r="G27" s="50"/>
      <c r="H27" s="50"/>
      <c r="I27" s="59"/>
      <c r="J27" s="60"/>
      <c r="K27" s="60"/>
      <c r="L27" s="60"/>
      <c r="M27" s="60"/>
      <c r="N27" s="60"/>
      <c r="O27" s="61"/>
    </row>
    <row r="28" spans="1:19">
      <c r="A28" s="50"/>
      <c r="B28" s="50"/>
      <c r="C28" s="50"/>
      <c r="D28" s="50"/>
      <c r="E28" s="50"/>
      <c r="F28" s="50"/>
      <c r="G28" s="50"/>
      <c r="H28" s="50"/>
      <c r="I28" s="59"/>
      <c r="J28" s="60"/>
      <c r="K28" s="60"/>
      <c r="L28" s="60"/>
      <c r="M28" s="60"/>
      <c r="N28" s="60"/>
      <c r="O28" s="61"/>
    </row>
    <row r="29" spans="1:19" ht="44.45" customHeight="1">
      <c r="A29" s="50"/>
      <c r="B29" s="50"/>
      <c r="C29" s="50"/>
      <c r="D29" s="50"/>
      <c r="E29" s="50"/>
      <c r="F29" s="50"/>
      <c r="G29" s="50"/>
      <c r="H29" s="50"/>
      <c r="I29" s="59"/>
      <c r="J29" s="60"/>
      <c r="K29" s="60"/>
      <c r="L29" s="60"/>
      <c r="M29" s="60"/>
      <c r="N29" s="60"/>
      <c r="O29" s="61"/>
    </row>
    <row r="30" spans="1:19">
      <c r="A30" s="50"/>
      <c r="B30" s="50"/>
      <c r="C30" s="50"/>
      <c r="D30" s="50"/>
      <c r="E30" s="50"/>
      <c r="F30" s="50"/>
      <c r="G30" s="50"/>
      <c r="H30" s="50"/>
      <c r="I30" s="59"/>
      <c r="J30" s="60"/>
      <c r="K30" s="60"/>
      <c r="L30" s="60"/>
      <c r="M30" s="60"/>
      <c r="N30" s="60"/>
      <c r="O30" s="61"/>
    </row>
    <row r="31" spans="1:19" ht="42.6" customHeight="1">
      <c r="A31" s="50"/>
      <c r="B31" s="50"/>
      <c r="C31" s="50"/>
      <c r="D31" s="50"/>
      <c r="E31" s="50"/>
      <c r="F31" s="50"/>
      <c r="G31" s="50"/>
      <c r="H31" s="50"/>
      <c r="I31" s="59"/>
      <c r="J31" s="60"/>
      <c r="K31" s="60"/>
      <c r="L31" s="60"/>
      <c r="M31" s="60"/>
      <c r="N31" s="60"/>
      <c r="O31" s="61"/>
    </row>
    <row r="32" spans="1:19" ht="41.1" customHeight="1">
      <c r="A32" s="50"/>
      <c r="B32" s="50"/>
      <c r="C32" s="50"/>
      <c r="D32" s="50"/>
      <c r="E32" s="50"/>
      <c r="F32" s="50"/>
      <c r="G32" s="50"/>
      <c r="H32" s="50"/>
      <c r="I32" s="59"/>
      <c r="J32" s="60"/>
      <c r="K32" s="60"/>
      <c r="L32" s="60"/>
      <c r="M32" s="60"/>
      <c r="N32" s="60"/>
      <c r="O32" s="61"/>
    </row>
    <row r="33" spans="1:15">
      <c r="A33" s="50"/>
      <c r="B33" s="50"/>
      <c r="C33" s="50"/>
      <c r="D33" s="50"/>
      <c r="E33" s="50"/>
      <c r="F33" s="50"/>
      <c r="G33" s="50"/>
      <c r="H33" s="50"/>
      <c r="I33" s="41"/>
      <c r="J33" s="40"/>
      <c r="K33" s="40"/>
      <c r="L33" s="40"/>
      <c r="M33" s="40"/>
      <c r="N33" s="40"/>
      <c r="O33" s="52"/>
    </row>
    <row r="34" spans="1:15">
      <c r="I34" s="62" t="s">
        <v>58</v>
      </c>
      <c r="J34" s="63"/>
      <c r="K34" s="63"/>
      <c r="L34" s="63"/>
      <c r="M34" s="63"/>
      <c r="N34" s="63"/>
      <c r="O34" s="64"/>
    </row>
    <row r="35" spans="1:15" ht="23.1" customHeight="1">
      <c r="I35" s="65"/>
      <c r="J35" s="63"/>
      <c r="K35" s="63"/>
      <c r="L35" s="63"/>
      <c r="M35" s="63"/>
      <c r="N35" s="63"/>
      <c r="O35" s="64"/>
    </row>
    <row r="36" spans="1:15" ht="14.45" customHeight="1">
      <c r="I36" s="59" t="s">
        <v>59</v>
      </c>
      <c r="J36" s="60"/>
      <c r="K36" s="60"/>
      <c r="L36" s="60"/>
      <c r="M36" s="60"/>
      <c r="N36" s="60"/>
      <c r="O36" s="61"/>
    </row>
    <row r="37" spans="1:15">
      <c r="I37" s="59"/>
      <c r="J37" s="60"/>
      <c r="K37" s="60"/>
      <c r="L37" s="60"/>
      <c r="M37" s="60"/>
      <c r="N37" s="60"/>
      <c r="O37" s="61"/>
    </row>
    <row r="38" spans="1:15">
      <c r="I38" s="59"/>
      <c r="J38" s="60"/>
      <c r="K38" s="60"/>
      <c r="L38" s="60"/>
      <c r="M38" s="60"/>
      <c r="N38" s="60"/>
      <c r="O38" s="61"/>
    </row>
    <row r="39" spans="1:15">
      <c r="I39" s="59"/>
      <c r="J39" s="60"/>
      <c r="K39" s="60"/>
      <c r="L39" s="60"/>
      <c r="M39" s="60"/>
      <c r="N39" s="60"/>
      <c r="O39" s="61"/>
    </row>
    <row r="40" spans="1:15">
      <c r="I40" s="59"/>
      <c r="J40" s="60"/>
      <c r="K40" s="60"/>
      <c r="L40" s="60"/>
      <c r="M40" s="60"/>
      <c r="N40" s="60"/>
      <c r="O40" s="61"/>
    </row>
    <row r="41" spans="1:15">
      <c r="I41" s="59"/>
      <c r="J41" s="60"/>
      <c r="K41" s="60"/>
      <c r="L41" s="60"/>
      <c r="M41" s="60"/>
      <c r="N41" s="60"/>
      <c r="O41" s="61"/>
    </row>
    <row r="42" spans="1:15">
      <c r="I42" s="59"/>
      <c r="J42" s="60"/>
      <c r="K42" s="60"/>
      <c r="L42" s="60"/>
      <c r="M42" s="60"/>
      <c r="N42" s="60"/>
      <c r="O42" s="61"/>
    </row>
    <row r="43" spans="1:15">
      <c r="I43" s="59"/>
      <c r="J43" s="60"/>
      <c r="K43" s="60"/>
      <c r="L43" s="60"/>
      <c r="M43" s="60"/>
      <c r="N43" s="60"/>
      <c r="O43" s="61"/>
    </row>
    <row r="44" spans="1:15">
      <c r="I44" s="59"/>
      <c r="J44" s="60"/>
      <c r="K44" s="60"/>
      <c r="L44" s="60"/>
      <c r="M44" s="60"/>
      <c r="N44" s="60"/>
      <c r="O44" s="61"/>
    </row>
    <row r="45" spans="1:15">
      <c r="I45" s="59"/>
      <c r="J45" s="60"/>
      <c r="K45" s="60"/>
      <c r="L45" s="60"/>
      <c r="M45" s="60"/>
      <c r="N45" s="60"/>
      <c r="O45" s="61"/>
    </row>
    <row r="46" spans="1:15">
      <c r="I46" s="59"/>
      <c r="J46" s="60"/>
      <c r="K46" s="60"/>
      <c r="L46" s="60"/>
      <c r="M46" s="60"/>
      <c r="N46" s="60"/>
      <c r="O46" s="61"/>
    </row>
    <row r="47" spans="1:15">
      <c r="I47" s="59"/>
      <c r="J47" s="60"/>
      <c r="K47" s="60"/>
      <c r="L47" s="60"/>
      <c r="M47" s="60"/>
      <c r="N47" s="60"/>
      <c r="O47" s="61"/>
    </row>
    <row r="48" spans="1:15">
      <c r="I48" s="59"/>
      <c r="J48" s="60"/>
      <c r="K48" s="60"/>
      <c r="L48" s="60"/>
      <c r="M48" s="60"/>
      <c r="N48" s="60"/>
      <c r="O48" s="61"/>
    </row>
    <row r="49" spans="9:15">
      <c r="I49" s="59"/>
      <c r="J49" s="60"/>
      <c r="K49" s="60"/>
      <c r="L49" s="60"/>
      <c r="M49" s="60"/>
      <c r="N49" s="60"/>
      <c r="O49" s="61"/>
    </row>
    <row r="50" spans="9:15" ht="30.75" customHeight="1" thickBot="1">
      <c r="I50" s="66"/>
      <c r="J50" s="67"/>
      <c r="K50" s="67"/>
      <c r="L50" s="67"/>
      <c r="M50" s="67"/>
      <c r="N50" s="67"/>
      <c r="O50" s="68"/>
    </row>
    <row r="51" spans="9:15">
      <c r="I51" s="40"/>
      <c r="J51" s="40"/>
      <c r="K51" s="40"/>
      <c r="L51" s="40"/>
      <c r="M51" s="40"/>
      <c r="N51" s="40"/>
      <c r="O51" s="40"/>
    </row>
    <row r="52" spans="9:15">
      <c r="I52" s="40"/>
      <c r="J52" s="40"/>
      <c r="K52" s="40"/>
      <c r="L52" s="40"/>
      <c r="M52" s="40"/>
      <c r="N52" s="40"/>
      <c r="O52" s="40"/>
    </row>
    <row r="53" spans="9:15">
      <c r="I53" s="40"/>
      <c r="J53" s="40"/>
      <c r="K53" s="40"/>
      <c r="L53" s="40"/>
      <c r="M53" s="40"/>
      <c r="N53" s="40"/>
      <c r="O53" s="40"/>
    </row>
    <row r="54" spans="9:15">
      <c r="I54" s="40"/>
      <c r="J54" s="40"/>
      <c r="K54" s="40"/>
      <c r="L54" s="40"/>
      <c r="M54" s="40"/>
      <c r="N54" s="40"/>
      <c r="O54" s="40"/>
    </row>
    <row r="55" spans="9:15">
      <c r="I55" s="40"/>
      <c r="J55" s="40"/>
      <c r="K55" s="40"/>
      <c r="L55" s="40"/>
      <c r="M55" s="40"/>
      <c r="N55" s="40"/>
      <c r="O55" s="40"/>
    </row>
  </sheetData>
  <mergeCells count="21">
    <mergeCell ref="P1:S1"/>
    <mergeCell ref="P2:R2"/>
    <mergeCell ref="S2:S21"/>
    <mergeCell ref="P10:R12"/>
    <mergeCell ref="P13:R15"/>
    <mergeCell ref="P16:R22"/>
    <mergeCell ref="A1:G1"/>
    <mergeCell ref="F2:H2"/>
    <mergeCell ref="I2:O2"/>
    <mergeCell ref="A12:H15"/>
    <mergeCell ref="I9:O15"/>
    <mergeCell ref="D9:G9"/>
    <mergeCell ref="D11:G11"/>
    <mergeCell ref="D10:F10"/>
    <mergeCell ref="I24:O25"/>
    <mergeCell ref="I26:O32"/>
    <mergeCell ref="I34:O35"/>
    <mergeCell ref="I36:O50"/>
    <mergeCell ref="A17:H20"/>
    <mergeCell ref="I17:O22"/>
    <mergeCell ref="A26:E26"/>
  </mergeCells>
  <conditionalFormatting sqref="D3:D4">
    <cfRule type="cellIs" dxfId="0" priority="1" operator="equal">
      <formula>"Pasirinkti"</formula>
    </cfRule>
  </conditionalFormatting>
  <pageMargins left="0.7" right="0.7" top="0.75" bottom="0.75" header="0.3" footer="0.3"/>
  <pageSetup paperSize="9" scale="44" orientation="portrait" r:id="rId1"/>
  <colBreaks count="1" manualBreakCount="1">
    <brk id="15" max="23" man="1"/>
  </colBreaks>
  <extLst>
    <ext xmlns:x14="http://schemas.microsoft.com/office/spreadsheetml/2009/9/main" uri="{CCE6A557-97BC-4b89-ADB6-D9C93CAAB3DF}">
      <x14:dataValidations xmlns:xm="http://schemas.microsoft.com/office/excel/2006/main" count="2">
        <x14:dataValidation type="list" showInputMessage="1" showErrorMessage="1" xr:uid="{B48F5C7A-7900-40D5-90D4-AC2A94917BBC}">
          <x14:formula1>
            <xm:f>Sheet1!$A$1:$A$5</xm:f>
          </x14:formula1>
          <xm:sqref>D3</xm:sqref>
        </x14:dataValidation>
        <x14:dataValidation type="list" allowBlank="1" showInputMessage="1" showErrorMessage="1" xr:uid="{91D513CD-C80A-4360-9A45-5626EE125039}">
          <x14:formula1>
            <xm:f>Sheet1!$A$7:$A$11</xm:f>
          </x14:formula1>
          <xm:sqref>D4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sheetPr codeName="Sheet4"/>
  <dimension ref="A1:A11"/>
  <sheetViews>
    <sheetView workbookViewId="0">
      <selection activeCell="G21" sqref="G21"/>
    </sheetView>
  </sheetViews>
  <sheetFormatPr defaultRowHeight="15"/>
  <cols>
    <col min="1" max="1" width="16.42578125" style="1" bestFit="1" customWidth="1"/>
  </cols>
  <sheetData>
    <row r="1" spans="1:1">
      <c r="A1" s="1" t="s">
        <v>60</v>
      </c>
    </row>
    <row r="2" spans="1:1">
      <c r="A2" s="1" t="s">
        <v>61</v>
      </c>
    </row>
    <row r="3" spans="1:1">
      <c r="A3" s="1" t="s">
        <v>9</v>
      </c>
    </row>
    <row r="4" spans="1:1">
      <c r="A4" s="1" t="s">
        <v>62</v>
      </c>
    </row>
    <row r="5" spans="1:1">
      <c r="A5" s="1" t="s">
        <v>63</v>
      </c>
    </row>
    <row r="7" spans="1:1">
      <c r="A7" s="3" t="s">
        <v>64</v>
      </c>
    </row>
    <row r="8" spans="1:1">
      <c r="A8" s="1" t="s">
        <v>65</v>
      </c>
    </row>
    <row r="9" spans="1:1">
      <c r="A9" s="1" t="s">
        <v>27</v>
      </c>
    </row>
    <row r="10" spans="1:1">
      <c r="A10" s="1" t="s">
        <v>66</v>
      </c>
    </row>
    <row r="11" spans="1:1">
      <c r="A11" s="1" t="s">
        <v>67</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B60E9E5-5ECD-45E8-AF3D-62263F073CA2}"/>
</file>

<file path=customXml/itemProps2.xml><?xml version="1.0" encoding="utf-8"?>
<ds:datastoreItem xmlns:ds="http://schemas.openxmlformats.org/officeDocument/2006/customXml" ds:itemID="{C29C0542-4107-4CA3-8612-D79E037B47E3}"/>
</file>

<file path=customXml/itemProps3.xml><?xml version="1.0" encoding="utf-8"?>
<ds:datastoreItem xmlns:ds="http://schemas.openxmlformats.org/officeDocument/2006/customXml" ds:itemID="{0CEB6EBF-93B2-400B-8293-3454B2C39FB5}"/>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Jelena Skėtrienė</cp:lastModifiedBy>
  <cp:revision/>
  <dcterms:created xsi:type="dcterms:W3CDTF">2023-08-16T05:10:24Z</dcterms:created>
  <dcterms:modified xsi:type="dcterms:W3CDTF">2026-04-14T07:49:02Z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